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1"/>
  <workbookPr filterPrivacy="1" defaultThemeVersion="124226"/>
  <xr:revisionPtr revIDLastSave="0" documentId="13_ncr:1_{41AADE9B-0871-4B96-9B86-540479A92417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март" sheetId="6" r:id="rId1"/>
  </sheets>
  <calcPr calcId="181029" refMode="R1C1" iterateDelta="1E-4"/>
</workbook>
</file>

<file path=xl/calcChain.xml><?xml version="1.0" encoding="utf-8"?>
<calcChain xmlns="http://schemas.openxmlformats.org/spreadsheetml/2006/main">
  <c r="E110" i="6" l="1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F87" i="6" s="1"/>
  <c r="G87" i="6" s="1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F74" i="6" s="1"/>
  <c r="G74" i="6" s="1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11" i="6" l="1"/>
  <c r="F109" i="6"/>
  <c r="G109" i="6" s="1"/>
  <c r="F86" i="6"/>
  <c r="G86" i="6" s="1"/>
  <c r="F30" i="6"/>
  <c r="G30" i="6" s="1"/>
  <c r="F18" i="6" l="1"/>
  <c r="G18" i="6" s="1"/>
  <c r="F93" i="6" l="1"/>
  <c r="G93" i="6" s="1"/>
  <c r="F103" i="6"/>
  <c r="G103" i="6" s="1"/>
  <c r="F91" i="6"/>
  <c r="G91" i="6" s="1"/>
  <c r="F52" i="6"/>
  <c r="G52" i="6" s="1"/>
  <c r="F26" i="6" l="1"/>
  <c r="G26" i="6" s="1"/>
  <c r="F85" i="6"/>
  <c r="G85" i="6" s="1"/>
  <c r="F84" i="6" l="1"/>
  <c r="G84" i="6" s="1"/>
  <c r="F110" i="6" l="1"/>
  <c r="G110" i="6" s="1"/>
  <c r="F108" i="6"/>
  <c r="G108" i="6" s="1"/>
  <c r="F107" i="6"/>
  <c r="G107" i="6" s="1"/>
  <c r="F106" i="6"/>
  <c r="G106" i="6" s="1"/>
  <c r="F83" i="6" l="1"/>
  <c r="G83" i="6" s="1"/>
  <c r="F66" i="6" l="1"/>
  <c r="G66" i="6" s="1"/>
  <c r="F65" i="6"/>
  <c r="G65" i="6" s="1"/>
  <c r="F32" i="6" l="1"/>
  <c r="G32" i="6" s="1"/>
  <c r="F82" i="6"/>
  <c r="G82" i="6" s="1"/>
  <c r="F81" i="6" l="1"/>
  <c r="G81" i="6" s="1"/>
  <c r="F80" i="6" l="1"/>
  <c r="G80" i="6" s="1"/>
  <c r="F105" i="6"/>
  <c r="G105" i="6" s="1"/>
  <c r="F104" i="6"/>
  <c r="G104" i="6" s="1"/>
  <c r="F102" i="6"/>
  <c r="G102" i="6" s="1"/>
  <c r="F79" i="6"/>
  <c r="G79" i="6" s="1"/>
  <c r="F78" i="6"/>
  <c r="G78" i="6" s="1"/>
  <c r="F58" i="6"/>
  <c r="G58" i="6" s="1"/>
  <c r="F50" i="6"/>
  <c r="G50" i="6" s="1"/>
  <c r="F21" i="6" l="1"/>
  <c r="G21" i="6" s="1"/>
  <c r="F76" i="6"/>
  <c r="G76" i="6" s="1"/>
  <c r="F77" i="6"/>
  <c r="G77" i="6" s="1"/>
  <c r="F75" i="6"/>
  <c r="G75" i="6" s="1"/>
  <c r="F101" i="6"/>
  <c r="G101" i="6" s="1"/>
  <c r="F100" i="6"/>
  <c r="G100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9" i="6" l="1"/>
  <c r="G99" i="6" s="1"/>
  <c r="F98" i="6"/>
  <c r="G98" i="6" s="1"/>
  <c r="F97" i="6" l="1"/>
  <c r="G97" i="6" s="1"/>
  <c r="F61" i="6"/>
  <c r="G61" i="6" s="1"/>
  <c r="F90" i="6" l="1"/>
  <c r="G90" i="6" s="1"/>
  <c r="F96" i="6"/>
  <c r="G96" i="6" s="1"/>
  <c r="F94" i="6"/>
  <c r="G94" i="6" s="1"/>
  <c r="F95" i="6"/>
  <c r="G95" i="6" s="1"/>
  <c r="F92" i="6"/>
  <c r="G92" i="6" s="1"/>
  <c r="F14" i="6" l="1"/>
  <c r="G14" i="6" s="1"/>
  <c r="F60" i="6"/>
  <c r="G60" i="6" s="1"/>
  <c r="F89" i="6"/>
  <c r="G89" i="6" s="1"/>
  <c r="F88" i="6"/>
  <c r="G88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1" i="6" l="1"/>
  <c r="G13" i="6"/>
  <c r="G111" i="6" s="1"/>
</calcChain>
</file>

<file path=xl/sharedStrings.xml><?xml version="1.0" encoding="utf-8"?>
<sst xmlns="http://schemas.openxmlformats.org/spreadsheetml/2006/main" count="407" uniqueCount="143">
  <si>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</si>
  <si>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</si>
  <si>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</si>
  <si>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</si>
  <si>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</si>
  <si>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</si>
  <si>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</si>
  <si>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</si>
  <si>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</si>
  <si>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</si>
  <si>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</si>
  <si>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</si>
  <si>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</si>
  <si>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</si>
  <si>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</si>
  <si>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</si>
  <si>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</si>
  <si>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</si>
  <si>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</si>
  <si>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</si>
  <si>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</si>
  <si>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</si>
  <si>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</si>
  <si>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</si>
  <si>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</si>
  <si>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</si>
  <si>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</si>
  <si>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</si>
  <si>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</si>
  <si>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</si>
  <si>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</si>
  <si>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</si>
  <si>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</si>
  <si>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</si>
  <si>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</si>
  <si>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</si>
  <si>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</si>
  <si>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</si>
  <si>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</si>
  <si>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</si>
  <si>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</si>
  <si>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</si>
  <si>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</si>
  <si>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</si>
  <si>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</si>
  <si>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</si>
  <si>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</si>
  <si>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</si>
  <si>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</si>
  <si>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</si>
  <si>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</si>
  <si>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</si>
  <si>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</si>
  <si>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</si>
  <si>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</si>
  <si>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</si>
  <si>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</si>
  <si>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</si>
  <si>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</si>
  <si>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</si>
  <si>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</si>
  <si>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</si>
  <si>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</si>
  <si>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</si>
  <si>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</si>
  <si>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</si>
  <si>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</si>
  <si>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</si>
  <si>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</si>
  <si>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</si>
  <si>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</si>
  <si>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</si>
  <si>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</si>
  <si>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</si>
  <si>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</si>
  <si>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</si>
  <si>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</si>
  <si>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</si>
  <si>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</si>
  <si>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</si>
  <si>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</si>
  <si>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</si>
  <si>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</si>
  <si>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</si>
  <si>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</si>
  <si>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</si>
  <si>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</si>
  <si>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</si>
  <si>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</si>
  <si>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</si>
  <si>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</si>
  <si>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</si>
  <si>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</si>
  <si>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</si>
  <si>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</si>
  <si>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</si>
  <si>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</si>
  <si>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</si>
  <si>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</si>
  <si>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</si>
  <si>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</si>
  <si>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</si>
  <si>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</si>
  <si>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</si>
  <si>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</si>
  <si>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</si>
  <si>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</si>
  <si>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</si>
  <si>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</si>
  <si>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</si>
  <si>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</si>
  <si>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</si>
  <si>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</si>
  <si>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</si>
  <si>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</si>
  <si>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</si>
  <si>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</si>
  <si>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</si>
  <si>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</si>
  <si>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</si>
  <si>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</si>
  <si>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</si>
  <si>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</si>
  <si>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</si>
  <si>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</si>
  <si>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</si>
  <si>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</si>
  <si>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</si>
  <si>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</si>
  <si>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</si>
  <si>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</si>
  <si>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</si>
  <si>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</si>
  <si>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</si>
  <si>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</si>
  <si>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</si>
  <si>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</si>
  <si>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</si>
  <si>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</si>
  <si>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</si>
  <si>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</si>
  <si>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</si>
  <si>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по транспортировке газа по газораспределительным сетям ООО "Стимул" на март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</si>
</sst>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topLeftCell="A11" workbookViewId="0">
      <selection activeCell="J13" sqref="J13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103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89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90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142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121</v>
      </c>
      <c r="F11" s="3" t="s">
        <v>122</v>
      </c>
      <c r="G11" s="3" t="s">
        <v>123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73721.54/1000000/1.5</f>
        <v>4.9147693333333325E-2</v>
      </c>
      <c r="F13" s="10">
        <f t="shared" ref="F13" si="0">E13</f>
        <v>4.9147693333333325E-2</v>
      </c>
      <c r="G13" s="11">
        <f t="shared" ref="G13:G91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119619.46/1000000/1.5</f>
        <v>7.9746306666666669E-2</v>
      </c>
      <c r="F14" s="10">
        <f>E14</f>
        <v>7.9746306666666669E-2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49927.41/1000000/1.5</f>
        <v>3.3284940000000006E-2</v>
      </c>
      <c r="F15" s="10">
        <f>E15</f>
        <v>3.3284940000000006E-2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294251/1000000/1.5</f>
        <v>0.19616733333333333</v>
      </c>
      <c r="F16" s="10">
        <f t="shared" ref="F16:F91" si="2">E16</f>
        <v>0.19616733333333333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129</v>
      </c>
      <c r="D17" s="9" t="s">
        <v>11</v>
      </c>
      <c r="E17" s="10">
        <f>63156.63/1000000/1.5</f>
        <v>4.2104419999999997E-2</v>
      </c>
      <c r="F17" s="10">
        <f t="shared" si="2"/>
        <v>4.2104419999999997E-2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128</v>
      </c>
      <c r="C18" s="8" t="s">
        <v>127</v>
      </c>
      <c r="D18" s="9" t="s">
        <v>11</v>
      </c>
      <c r="E18" s="10">
        <f>138116.05/1000000/1.5</f>
        <v>9.207736666666666E-2</v>
      </c>
      <c r="F18" s="10">
        <f t="shared" si="2"/>
        <v>9.207736666666666E-2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3147.4/1000000/1.5</f>
        <v>2.0982666666666669E-3</v>
      </c>
      <c r="F19" s="10">
        <f t="shared" si="2"/>
        <v>2.0982666666666669E-3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1033453.55/1000000/1.5</f>
        <v>0.68896903333333326</v>
      </c>
      <c r="F20" s="10">
        <f t="shared" si="2"/>
        <v>0.68896903333333326</v>
      </c>
      <c r="G20" s="11">
        <f t="shared" si="1"/>
        <v>0</v>
      </c>
    </row>
    <row r="21" spans="1:12" ht="30" x14ac:dyDescent="0.25">
      <c r="A21" s="13" t="s">
        <v>39</v>
      </c>
      <c r="B21" s="8" t="s">
        <v>98</v>
      </c>
      <c r="C21" s="8" t="s">
        <v>97</v>
      </c>
      <c r="D21" s="9" t="s">
        <v>12</v>
      </c>
      <c r="E21" s="10">
        <f>0/1000000/1.5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5092.11/1000000/1.5</f>
        <v>3.3947399999999998E-3</v>
      </c>
      <c r="F22" s="10">
        <f t="shared" si="2"/>
        <v>3.3947399999999998E-3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198706.57/1000000/1.5</f>
        <v>0.13247104666666668</v>
      </c>
      <c r="F23" s="10">
        <f t="shared" si="2"/>
        <v>0.13247104666666668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143366.36/1000000/1.5</f>
        <v>9.5577573333333332E-2</v>
      </c>
      <c r="F24" s="10">
        <f t="shared" si="2"/>
        <v>9.5577573333333332E-2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1155828.4/1000000/1.5</f>
        <v>0.77055226666666654</v>
      </c>
      <c r="F25" s="10">
        <f t="shared" si="2"/>
        <v>0.77055226666666654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125</v>
      </c>
      <c r="D26" s="9" t="s">
        <v>11</v>
      </c>
      <c r="E26" s="10">
        <f>207300.76/1000000/1.5</f>
        <v>0.13820050666666667</v>
      </c>
      <c r="F26" s="10">
        <f t="shared" si="2"/>
        <v>0.13820050666666667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54997.03/1000000/1.5</f>
        <v>3.6664686666666668E-2</v>
      </c>
      <c r="F27" s="10">
        <f t="shared" si="2"/>
        <v>3.6664686666666668E-2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374120.45/1000000/1.5</f>
        <v>0.24941363333333333</v>
      </c>
      <c r="F28" s="10">
        <f t="shared" si="2"/>
        <v>0.24941363333333333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16106.16/1000000/1.5</f>
        <v>1.0737440000000001E-2</v>
      </c>
      <c r="F29" s="10">
        <f t="shared" si="2"/>
        <v>1.0737440000000001E-2</v>
      </c>
      <c r="G29" s="11">
        <f t="shared" si="1"/>
        <v>0</v>
      </c>
    </row>
    <row r="30" spans="1:12" ht="30" x14ac:dyDescent="0.25">
      <c r="A30" s="13" t="s">
        <v>30</v>
      </c>
      <c r="B30" s="8" t="s">
        <v>132</v>
      </c>
      <c r="C30" s="13" t="s">
        <v>131</v>
      </c>
      <c r="D30" s="9" t="s">
        <v>12</v>
      </c>
      <c r="E30" s="10">
        <f>109208/1000000/1.5</f>
        <v>7.2805333333333333E-2</v>
      </c>
      <c r="F30" s="10">
        <f t="shared" ref="F30" si="3">E30</f>
        <v>7.2805333333333333E-2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26282.06/1000000/1.5</f>
        <v>1.7521373333333336E-2</v>
      </c>
      <c r="F31" s="10">
        <f t="shared" si="2"/>
        <v>1.7521373333333336E-2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112</v>
      </c>
      <c r="D32" s="9" t="s">
        <v>11</v>
      </c>
      <c r="E32" s="10">
        <f>28923/1000000/1.5</f>
        <v>1.9282000000000001E-2</v>
      </c>
      <c r="F32" s="10">
        <f t="shared" si="2"/>
        <v>1.9282000000000001E-2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93350.16/1000000/1.5</f>
        <v>6.2233440000000001E-2</v>
      </c>
      <c r="F33" s="10">
        <f t="shared" si="2"/>
        <v>6.2233440000000001E-2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27147.26/1000000/1.5</f>
        <v>1.8098173333333332E-2</v>
      </c>
      <c r="F34" s="10">
        <f t="shared" si="2"/>
        <v>1.8098173333333332E-2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104650.69/1000000/1.5</f>
        <v>6.9767126666666665E-2</v>
      </c>
      <c r="F35" s="10">
        <f t="shared" si="2"/>
        <v>6.9767126666666665E-2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50329.15/1000000/1.5</f>
        <v>3.3552766666666671E-2</v>
      </c>
      <c r="F36" s="10">
        <f t="shared" si="2"/>
        <v>3.3552766666666671E-2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21618.06/1000000/1.5</f>
        <v>1.4412040000000001E-2</v>
      </c>
      <c r="F37" s="10">
        <f t="shared" si="2"/>
        <v>1.4412040000000001E-2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10">
        <f>8898/1000000/1.5</f>
        <v>5.9319999999999998E-3</v>
      </c>
      <c r="F38" s="10">
        <f t="shared" si="2"/>
        <v>5.9319999999999998E-3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10">
        <f>2900/1000000/1.5</f>
        <v>1.9333333333333331E-3</v>
      </c>
      <c r="F39" s="10">
        <f t="shared" si="2"/>
        <v>1.9333333333333331E-3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10">
        <f>12577/1000000/1.5</f>
        <v>8.384666666666667E-3</v>
      </c>
      <c r="F40" s="10">
        <f t="shared" si="2"/>
        <v>8.384666666666667E-3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10">
        <f>4018/1000000/1.5</f>
        <v>2.6786666666666664E-3</v>
      </c>
      <c r="F41" s="10">
        <f t="shared" si="2"/>
        <v>2.6786666666666664E-3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10">
        <f>4600/1000000/1.5</f>
        <v>3.0666666666666668E-3</v>
      </c>
      <c r="F42" s="10">
        <f t="shared" si="2"/>
        <v>3.0666666666666668E-3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10">
        <f>1692/1000000/1.5</f>
        <v>1.1279999999999999E-3</v>
      </c>
      <c r="F43" s="10">
        <f t="shared" si="2"/>
        <v>1.1279999999999999E-3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65</v>
      </c>
      <c r="C44" s="15" t="s">
        <v>119</v>
      </c>
      <c r="D44" s="15" t="s">
        <v>47</v>
      </c>
      <c r="E44" s="10">
        <f>1500/1000000/1.5</f>
        <v>1E-3</v>
      </c>
      <c r="F44" s="10">
        <f t="shared" si="2"/>
        <v>1E-3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10">
        <f>3606/1000000/1.5</f>
        <v>2.4039999999999999E-3</v>
      </c>
      <c r="F45" s="10">
        <f t="shared" si="2"/>
        <v>2.4039999999999999E-3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10">
        <f>3000/1000000/1.5</f>
        <v>2E-3</v>
      </c>
      <c r="F46" s="10">
        <f t="shared" si="2"/>
        <v>2E-3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115</v>
      </c>
      <c r="D47" s="15" t="s">
        <v>11</v>
      </c>
      <c r="E47" s="10">
        <f>724/1000000/1.5</f>
        <v>4.8266666666666667E-4</v>
      </c>
      <c r="F47" s="10">
        <f t="shared" si="2"/>
        <v>4.8266666666666667E-4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10">
        <f>1155/1000000/1.5</f>
        <v>7.6999999999999996E-4</v>
      </c>
      <c r="F48" s="10">
        <f t="shared" si="2"/>
        <v>7.6999999999999996E-4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10">
        <f>600/1000000/1.5</f>
        <v>3.9999999999999996E-4</v>
      </c>
      <c r="F49" s="10">
        <f t="shared" si="2"/>
        <v>3.9999999999999996E-4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104</v>
      </c>
      <c r="D50" s="15" t="s">
        <v>47</v>
      </c>
      <c r="E50" s="10">
        <f>689/1000000/1.5</f>
        <v>4.5933333333333335E-4</v>
      </c>
      <c r="F50" s="10">
        <f t="shared" si="2"/>
        <v>4.5933333333333335E-4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105</v>
      </c>
      <c r="D51" s="15" t="s">
        <v>47</v>
      </c>
      <c r="E51" s="10">
        <f>2231/1000000/1.5</f>
        <v>1.4873333333333333E-3</v>
      </c>
      <c r="F51" s="10">
        <f t="shared" si="2"/>
        <v>1.4873333333333333E-3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126</v>
      </c>
      <c r="D52" s="15" t="s">
        <v>47</v>
      </c>
      <c r="E52" s="10">
        <f>2227/1000000/1.5</f>
        <v>1.4846666666666665E-3</v>
      </c>
      <c r="F52" s="10">
        <f t="shared" si="2"/>
        <v>1.4846666666666665E-3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10">
        <f>0/1000000/1.5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10">
        <f>459/1000000/1.5</f>
        <v>3.0600000000000001E-4</v>
      </c>
      <c r="F54" s="10">
        <f t="shared" si="2"/>
        <v>3.0600000000000001E-4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10">
        <f>1811/1000000/1.5</f>
        <v>1.2073333333333333E-3</v>
      </c>
      <c r="F55" s="10">
        <f t="shared" si="2"/>
        <v>1.2073333333333333E-3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10">
        <f>1793/1000000/1.5</f>
        <v>1.1953333333333334E-3</v>
      </c>
      <c r="F56" s="10">
        <f t="shared" si="2"/>
        <v>1.1953333333333334E-3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106</v>
      </c>
      <c r="D57" s="15" t="s">
        <v>47</v>
      </c>
      <c r="E57" s="10">
        <f>984/1000000/1.5</f>
        <v>6.5600000000000001E-4</v>
      </c>
      <c r="F57" s="10">
        <f t="shared" si="2"/>
        <v>6.5600000000000001E-4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107</v>
      </c>
      <c r="D58" s="15" t="s">
        <v>47</v>
      </c>
      <c r="E58" s="10">
        <f>3400/1000000/1.5</f>
        <v>2.2666666666666664E-3</v>
      </c>
      <c r="F58" s="10">
        <f t="shared" si="2"/>
        <v>2.2666666666666664E-3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10">
        <f>5006/1000000/1.5</f>
        <v>3.3373333333333332E-3</v>
      </c>
      <c r="F59" s="10">
        <f t="shared" si="2"/>
        <v>3.3373333333333332E-3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10">
        <f>2650/1000000/1.5</f>
        <v>1.7666666666666666E-3</v>
      </c>
      <c r="F60" s="10">
        <f t="shared" si="2"/>
        <v>1.7666666666666666E-3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10">
        <f>1346/1000000/1.5</f>
        <v>8.9733333333333332E-4</v>
      </c>
      <c r="F61" s="10">
        <f t="shared" ref="F61:F82" si="5">E61</f>
        <v>8.9733333333333332E-4</v>
      </c>
      <c r="G61" s="11">
        <f t="shared" ref="G61:G82" si="6">F61-E61</f>
        <v>0</v>
      </c>
    </row>
    <row r="62" spans="1:9" x14ac:dyDescent="0.25">
      <c r="A62" s="16" t="s">
        <v>32</v>
      </c>
      <c r="B62" s="8" t="s">
        <v>33</v>
      </c>
      <c r="C62" s="15" t="s">
        <v>138</v>
      </c>
      <c r="D62" s="15" t="s">
        <v>47</v>
      </c>
      <c r="E62" s="10">
        <f>1161/1000000/1.5</f>
        <v>7.7399999999999995E-4</v>
      </c>
      <c r="F62" s="10">
        <f t="shared" si="5"/>
        <v>7.7399999999999995E-4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81</v>
      </c>
      <c r="D63" s="15" t="s">
        <v>47</v>
      </c>
      <c r="E63" s="10">
        <f>10577/1000000/1.5</f>
        <v>7.0513333333333331E-3</v>
      </c>
      <c r="F63" s="10">
        <f t="shared" si="5"/>
        <v>7.0513333333333331E-3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135</v>
      </c>
      <c r="D64" s="15" t="s">
        <v>47</v>
      </c>
      <c r="E64" s="10">
        <f>941/1000000/1.5</f>
        <v>6.2733333333333337E-4</v>
      </c>
      <c r="F64" s="10">
        <f t="shared" si="5"/>
        <v>6.2733333333333337E-4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136</v>
      </c>
      <c r="D65" s="15" t="s">
        <v>47</v>
      </c>
      <c r="E65" s="10">
        <f>1109/1000000/1.5</f>
        <v>7.3933333333333327E-4</v>
      </c>
      <c r="F65" s="10">
        <f t="shared" si="5"/>
        <v>7.3933333333333327E-4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137</v>
      </c>
      <c r="D66" s="15" t="s">
        <v>47</v>
      </c>
      <c r="E66" s="10">
        <f>1130/1000000/1.5</f>
        <v>7.5333333333333329E-4</v>
      </c>
      <c r="F66" s="10">
        <f t="shared" si="5"/>
        <v>7.5333333333333329E-4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82</v>
      </c>
      <c r="D67" s="15" t="s">
        <v>47</v>
      </c>
      <c r="E67" s="10">
        <f>2536/1000000/1.5</f>
        <v>1.6906666666666667E-3</v>
      </c>
      <c r="F67" s="10">
        <f t="shared" si="5"/>
        <v>1.6906666666666667E-3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83</v>
      </c>
      <c r="D68" s="15" t="s">
        <v>47</v>
      </c>
      <c r="E68" s="10">
        <f>0/1000000/1.5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84</v>
      </c>
      <c r="D69" s="15" t="s">
        <v>11</v>
      </c>
      <c r="E69" s="10">
        <f>950/1000000/1.5</f>
        <v>6.333333333333333E-4</v>
      </c>
      <c r="F69" s="10">
        <f t="shared" si="5"/>
        <v>6.333333333333333E-4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85</v>
      </c>
      <c r="D70" s="15" t="s">
        <v>47</v>
      </c>
      <c r="E70" s="10">
        <f>2400/1000000/1.5</f>
        <v>1.5999999999999999E-3</v>
      </c>
      <c r="F70" s="10">
        <f t="shared" si="5"/>
        <v>1.5999999999999999E-3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86</v>
      </c>
      <c r="D71" s="15" t="s">
        <v>47</v>
      </c>
      <c r="E71" s="10">
        <f>3383/1000000/1.5</f>
        <v>2.2553333333333336E-3</v>
      </c>
      <c r="F71" s="10">
        <f t="shared" si="5"/>
        <v>2.2553333333333336E-3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91</v>
      </c>
      <c r="D72" s="15" t="s">
        <v>47</v>
      </c>
      <c r="E72" s="10">
        <f>2205/1000000/1.5</f>
        <v>1.47E-3</v>
      </c>
      <c r="F72" s="10">
        <f t="shared" si="5"/>
        <v>1.47E-3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6" t="s">
        <v>140</v>
      </c>
      <c r="D73" s="15" t="s">
        <v>11</v>
      </c>
      <c r="E73" s="10">
        <f>3410/1000000/1.5</f>
        <v>2.2733333333333334E-3</v>
      </c>
      <c r="F73" s="10">
        <f t="shared" si="5"/>
        <v>2.2733333333333334E-3</v>
      </c>
      <c r="G73" s="11">
        <f t="shared" si="6"/>
        <v>0</v>
      </c>
    </row>
    <row r="74" spans="1:7" ht="30" x14ac:dyDescent="0.25">
      <c r="A74" s="16" t="s">
        <v>32</v>
      </c>
      <c r="B74" s="8" t="s">
        <v>33</v>
      </c>
      <c r="C74" s="26" t="s">
        <v>139</v>
      </c>
      <c r="D74" s="15" t="s">
        <v>47</v>
      </c>
      <c r="E74" s="10">
        <f>13957/1000000/1.5</f>
        <v>9.3046666666666677E-3</v>
      </c>
      <c r="F74" s="10">
        <f t="shared" si="5"/>
        <v>9.3046666666666677E-3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94</v>
      </c>
      <c r="D75" s="15" t="s">
        <v>47</v>
      </c>
      <c r="E75" s="10">
        <f>5022/1000000/1.5</f>
        <v>3.3480000000000003E-3</v>
      </c>
      <c r="F75" s="10">
        <f t="shared" si="5"/>
        <v>3.3480000000000003E-3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95</v>
      </c>
      <c r="D76" s="9" t="s">
        <v>11</v>
      </c>
      <c r="E76" s="10">
        <f>1628/1000000/1.5</f>
        <v>1.0853333333333333E-3</v>
      </c>
      <c r="F76" s="10">
        <f t="shared" si="5"/>
        <v>1.0853333333333333E-3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96</v>
      </c>
      <c r="D77" s="15" t="s">
        <v>47</v>
      </c>
      <c r="E77" s="10">
        <f>3471/1000000/1.5</f>
        <v>2.3140000000000001E-3</v>
      </c>
      <c r="F77" s="10">
        <f t="shared" si="5"/>
        <v>2.3140000000000001E-3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99</v>
      </c>
      <c r="D78" s="9" t="s">
        <v>11</v>
      </c>
      <c r="E78" s="10">
        <f>1225/1000000/1.5</f>
        <v>8.166666666666666E-4</v>
      </c>
      <c r="F78" s="10">
        <f t="shared" si="5"/>
        <v>8.166666666666666E-4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100</v>
      </c>
      <c r="D79" s="15" t="s">
        <v>47</v>
      </c>
      <c r="E79" s="10">
        <f>5318/1000000/1.5</f>
        <v>3.5453333333333331E-3</v>
      </c>
      <c r="F79" s="10">
        <f t="shared" si="5"/>
        <v>3.5453333333333331E-3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109</v>
      </c>
      <c r="D80" s="15" t="s">
        <v>47</v>
      </c>
      <c r="E80" s="10">
        <f>541/1000000/1.5</f>
        <v>3.6066666666666669E-4</v>
      </c>
      <c r="F80" s="10">
        <f t="shared" si="5"/>
        <v>3.6066666666666669E-4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110</v>
      </c>
      <c r="D81" s="15" t="s">
        <v>47</v>
      </c>
      <c r="E81" s="10">
        <f>1984/1000000/1.5</f>
        <v>1.3226666666666667E-3</v>
      </c>
      <c r="F81" s="10">
        <f t="shared" si="5"/>
        <v>1.3226666666666667E-3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111</v>
      </c>
      <c r="D82" s="15" t="s">
        <v>47</v>
      </c>
      <c r="E82" s="10">
        <f>2564/1000000/1.5</f>
        <v>1.7093333333333333E-3</v>
      </c>
      <c r="F82" s="10">
        <f t="shared" si="5"/>
        <v>1.7093333333333333E-3</v>
      </c>
      <c r="G82" s="11">
        <f t="shared" si="6"/>
        <v>0</v>
      </c>
    </row>
    <row r="83" spans="1:9" x14ac:dyDescent="0.25">
      <c r="A83" s="16" t="s">
        <v>32</v>
      </c>
      <c r="B83" s="8" t="s">
        <v>33</v>
      </c>
      <c r="C83" s="15" t="s">
        <v>113</v>
      </c>
      <c r="D83" s="9" t="s">
        <v>11</v>
      </c>
      <c r="E83" s="10">
        <f>9418/1000000/1.5</f>
        <v>6.2786666666666659E-3</v>
      </c>
      <c r="F83" s="10">
        <f t="shared" ref="F83:F87" si="7">E83</f>
        <v>6.2786666666666659E-3</v>
      </c>
      <c r="G83" s="11">
        <f t="shared" ref="G83:G87" si="8">F83-E83</f>
        <v>0</v>
      </c>
    </row>
    <row r="84" spans="1:9" x14ac:dyDescent="0.25">
      <c r="A84" s="16" t="s">
        <v>32</v>
      </c>
      <c r="B84" s="8" t="s">
        <v>33</v>
      </c>
      <c r="C84" s="15" t="s">
        <v>120</v>
      </c>
      <c r="D84" s="15" t="s">
        <v>47</v>
      </c>
      <c r="E84" s="10">
        <f>0/1000000/1.5</f>
        <v>0</v>
      </c>
      <c r="F84" s="10">
        <f t="shared" si="7"/>
        <v>0</v>
      </c>
      <c r="G84" s="11">
        <f t="shared" si="8"/>
        <v>0</v>
      </c>
    </row>
    <row r="85" spans="1:9" ht="30" x14ac:dyDescent="0.25">
      <c r="A85" s="16" t="s">
        <v>32</v>
      </c>
      <c r="B85" s="8" t="s">
        <v>33</v>
      </c>
      <c r="C85" s="26" t="s">
        <v>124</v>
      </c>
      <c r="D85" s="15" t="s">
        <v>47</v>
      </c>
      <c r="E85" s="10">
        <f>1899/1000000/1.5</f>
        <v>1.266E-3</v>
      </c>
      <c r="F85" s="10">
        <f t="shared" si="7"/>
        <v>1.266E-3</v>
      </c>
      <c r="G85" s="11">
        <f t="shared" si="8"/>
        <v>0</v>
      </c>
    </row>
    <row r="86" spans="1:9" x14ac:dyDescent="0.25">
      <c r="A86" s="16" t="s">
        <v>32</v>
      </c>
      <c r="B86" s="8" t="s">
        <v>33</v>
      </c>
      <c r="C86" s="26" t="s">
        <v>133</v>
      </c>
      <c r="D86" s="15" t="s">
        <v>47</v>
      </c>
      <c r="E86" s="10">
        <f>2828/1000000/1.5</f>
        <v>1.8853333333333333E-3</v>
      </c>
      <c r="F86" s="10">
        <f t="shared" si="7"/>
        <v>1.8853333333333333E-3</v>
      </c>
      <c r="G86" s="11">
        <f t="shared" si="8"/>
        <v>0</v>
      </c>
    </row>
    <row r="87" spans="1:9" x14ac:dyDescent="0.25">
      <c r="A87" s="16" t="s">
        <v>32</v>
      </c>
      <c r="B87" s="8" t="s">
        <v>33</v>
      </c>
      <c r="C87" s="26" t="s">
        <v>141</v>
      </c>
      <c r="D87" s="15" t="s">
        <v>47</v>
      </c>
      <c r="E87" s="10">
        <f>3835/1000000/1.5</f>
        <v>2.5566666666666667E-3</v>
      </c>
      <c r="F87" s="10">
        <f t="shared" si="7"/>
        <v>2.5566666666666667E-3</v>
      </c>
      <c r="G87" s="11">
        <f t="shared" si="8"/>
        <v>0</v>
      </c>
    </row>
    <row r="88" spans="1:9" x14ac:dyDescent="0.25">
      <c r="A88" s="13" t="s">
        <v>41</v>
      </c>
      <c r="B88" s="8" t="s">
        <v>64</v>
      </c>
      <c r="C88" s="15" t="s">
        <v>66</v>
      </c>
      <c r="D88" s="15" t="s">
        <v>47</v>
      </c>
      <c r="E88" s="10">
        <f>656/1000000/1.5</f>
        <v>4.3733333333333336E-4</v>
      </c>
      <c r="F88" s="10">
        <f t="shared" ref="F88:F89" si="9">E88</f>
        <v>4.3733333333333336E-4</v>
      </c>
      <c r="G88" s="11">
        <f t="shared" ref="G88:G89" si="10">F88-E88</f>
        <v>0</v>
      </c>
    </row>
    <row r="89" spans="1:9" x14ac:dyDescent="0.25">
      <c r="A89" s="13" t="s">
        <v>41</v>
      </c>
      <c r="B89" s="8" t="s">
        <v>64</v>
      </c>
      <c r="C89" s="15" t="s">
        <v>67</v>
      </c>
      <c r="D89" s="15" t="s">
        <v>47</v>
      </c>
      <c r="E89" s="10">
        <f>2050/1000000/1.5</f>
        <v>1.3666666666666669E-3</v>
      </c>
      <c r="F89" s="10">
        <f t="shared" si="9"/>
        <v>1.3666666666666669E-3</v>
      </c>
      <c r="G89" s="11">
        <f t="shared" si="10"/>
        <v>0</v>
      </c>
    </row>
    <row r="90" spans="1:9" ht="30" x14ac:dyDescent="0.25">
      <c r="A90" s="13" t="s">
        <v>41</v>
      </c>
      <c r="B90" s="8" t="s">
        <v>64</v>
      </c>
      <c r="C90" s="26" t="s">
        <v>77</v>
      </c>
      <c r="D90" s="15" t="s">
        <v>47</v>
      </c>
      <c r="E90" s="10">
        <f>2939/1000000/1.5</f>
        <v>1.9593333333333333E-3</v>
      </c>
      <c r="F90" s="10">
        <f t="shared" ref="F90" si="11">E90</f>
        <v>1.9593333333333333E-3</v>
      </c>
      <c r="G90" s="11">
        <f t="shared" ref="G90" si="12">F90-E90</f>
        <v>0</v>
      </c>
      <c r="I90" s="17"/>
    </row>
    <row r="91" spans="1:9" ht="30" x14ac:dyDescent="0.25">
      <c r="A91" s="13" t="s">
        <v>39</v>
      </c>
      <c r="B91" s="8" t="s">
        <v>63</v>
      </c>
      <c r="C91" s="15" t="s">
        <v>62</v>
      </c>
      <c r="D91" s="9" t="s">
        <v>11</v>
      </c>
      <c r="E91" s="10">
        <f>1986/1000000/1.5</f>
        <v>1.3239999999999999E-3</v>
      </c>
      <c r="F91" s="10">
        <f t="shared" si="2"/>
        <v>1.3239999999999999E-3</v>
      </c>
      <c r="G91" s="11">
        <f t="shared" si="1"/>
        <v>0</v>
      </c>
      <c r="I91" s="17"/>
    </row>
    <row r="92" spans="1:9" ht="30" x14ac:dyDescent="0.25">
      <c r="A92" s="13" t="s">
        <v>39</v>
      </c>
      <c r="B92" s="8" t="s">
        <v>63</v>
      </c>
      <c r="C92" s="15" t="s">
        <v>71</v>
      </c>
      <c r="D92" s="9" t="s">
        <v>11</v>
      </c>
      <c r="E92" s="10">
        <f>392/1000000/1.5</f>
        <v>2.6133333333333331E-4</v>
      </c>
      <c r="F92" s="10">
        <f t="shared" ref="F92" si="13">E92</f>
        <v>2.6133333333333331E-4</v>
      </c>
      <c r="G92" s="11">
        <f t="shared" ref="G92" si="14">F92-E92</f>
        <v>0</v>
      </c>
    </row>
    <row r="93" spans="1:9" ht="30" x14ac:dyDescent="0.25">
      <c r="A93" s="13" t="s">
        <v>39</v>
      </c>
      <c r="B93" s="8" t="s">
        <v>63</v>
      </c>
      <c r="C93" s="15" t="s">
        <v>72</v>
      </c>
      <c r="D93" s="9" t="s">
        <v>11</v>
      </c>
      <c r="E93" s="10">
        <f>7894/1000000/1.5</f>
        <v>5.2626666666666664E-3</v>
      </c>
      <c r="F93" s="10">
        <f t="shared" ref="F93" si="15">E93</f>
        <v>5.2626666666666664E-3</v>
      </c>
      <c r="G93" s="11">
        <f t="shared" ref="G93" si="16">F93-E93</f>
        <v>0</v>
      </c>
    </row>
    <row r="94" spans="1:9" ht="30" x14ac:dyDescent="0.25">
      <c r="A94" s="13" t="s">
        <v>39</v>
      </c>
      <c r="B94" s="8" t="s">
        <v>74</v>
      </c>
      <c r="C94" s="15" t="s">
        <v>73</v>
      </c>
      <c r="D94" s="9" t="s">
        <v>11</v>
      </c>
      <c r="E94" s="10">
        <f>4800/1000000/1.5</f>
        <v>3.1999999999999997E-3</v>
      </c>
      <c r="F94" s="10">
        <f t="shared" ref="F94:F110" si="17">E94</f>
        <v>3.1999999999999997E-3</v>
      </c>
      <c r="G94" s="11">
        <f t="shared" ref="G94:G110" si="18">F94-E94</f>
        <v>0</v>
      </c>
    </row>
    <row r="95" spans="1:9" ht="30" x14ac:dyDescent="0.25">
      <c r="A95" s="13" t="s">
        <v>39</v>
      </c>
      <c r="B95" s="8" t="s">
        <v>63</v>
      </c>
      <c r="C95" s="15" t="s">
        <v>75</v>
      </c>
      <c r="D95" s="9" t="s">
        <v>11</v>
      </c>
      <c r="E95" s="10">
        <f>66693/1000000/1.5</f>
        <v>4.4462000000000002E-2</v>
      </c>
      <c r="F95" s="10">
        <f t="shared" si="17"/>
        <v>4.4462000000000002E-2</v>
      </c>
      <c r="G95" s="11">
        <f t="shared" si="18"/>
        <v>0</v>
      </c>
    </row>
    <row r="96" spans="1:9" x14ac:dyDescent="0.25">
      <c r="A96" s="13" t="s">
        <v>39</v>
      </c>
      <c r="B96" s="8" t="s">
        <v>64</v>
      </c>
      <c r="C96" s="15" t="s">
        <v>76</v>
      </c>
      <c r="D96" s="9" t="s">
        <v>11</v>
      </c>
      <c r="E96" s="10">
        <f>11870/1000000/1.5</f>
        <v>7.913333333333333E-3</v>
      </c>
      <c r="F96" s="10">
        <f t="shared" si="17"/>
        <v>7.913333333333333E-3</v>
      </c>
      <c r="G96" s="11">
        <f t="shared" si="18"/>
        <v>0</v>
      </c>
    </row>
    <row r="97" spans="1:7" x14ac:dyDescent="0.25">
      <c r="A97" s="13" t="s">
        <v>39</v>
      </c>
      <c r="B97" s="8" t="s">
        <v>64</v>
      </c>
      <c r="C97" s="15" t="s">
        <v>79</v>
      </c>
      <c r="D97" s="9" t="s">
        <v>11</v>
      </c>
      <c r="E97" s="10">
        <f>477137/1000000/1.5</f>
        <v>0.31809133333333334</v>
      </c>
      <c r="F97" s="10">
        <f t="shared" si="17"/>
        <v>0.31809133333333334</v>
      </c>
      <c r="G97" s="11">
        <f t="shared" si="18"/>
        <v>0</v>
      </c>
    </row>
    <row r="98" spans="1:7" x14ac:dyDescent="0.25">
      <c r="A98" s="13" t="s">
        <v>39</v>
      </c>
      <c r="B98" s="8" t="s">
        <v>64</v>
      </c>
      <c r="C98" s="15" t="s">
        <v>80</v>
      </c>
      <c r="D98" s="15" t="s">
        <v>47</v>
      </c>
      <c r="E98" s="10">
        <f>14163/1000000/1.5</f>
        <v>9.4420000000000007E-3</v>
      </c>
      <c r="F98" s="10">
        <f t="shared" si="17"/>
        <v>9.4420000000000007E-3</v>
      </c>
      <c r="G98" s="11">
        <f t="shared" si="18"/>
        <v>0</v>
      </c>
    </row>
    <row r="99" spans="1:7" x14ac:dyDescent="0.25">
      <c r="A99" s="13" t="s">
        <v>39</v>
      </c>
      <c r="B99" s="8" t="s">
        <v>64</v>
      </c>
      <c r="C99" s="15" t="s">
        <v>87</v>
      </c>
      <c r="D99" s="9" t="s">
        <v>11</v>
      </c>
      <c r="E99" s="10">
        <f>15553/1000000/1.5</f>
        <v>1.0368666666666667E-2</v>
      </c>
      <c r="F99" s="10">
        <f t="shared" si="17"/>
        <v>1.0368666666666667E-2</v>
      </c>
      <c r="G99" s="11">
        <f t="shared" si="18"/>
        <v>0</v>
      </c>
    </row>
    <row r="100" spans="1:7" x14ac:dyDescent="0.25">
      <c r="A100" s="13" t="s">
        <v>39</v>
      </c>
      <c r="B100" s="8" t="s">
        <v>64</v>
      </c>
      <c r="C100" s="15" t="s">
        <v>92</v>
      </c>
      <c r="D100" s="15" t="s">
        <v>47</v>
      </c>
      <c r="E100" s="10">
        <f>41889/1000000/1.5</f>
        <v>2.7926000000000003E-2</v>
      </c>
      <c r="F100" s="10">
        <f t="shared" si="17"/>
        <v>2.7926000000000003E-2</v>
      </c>
      <c r="G100" s="11">
        <f t="shared" si="18"/>
        <v>0</v>
      </c>
    </row>
    <row r="101" spans="1:7" x14ac:dyDescent="0.25">
      <c r="A101" s="13" t="s">
        <v>30</v>
      </c>
      <c r="B101" s="8" t="s">
        <v>65</v>
      </c>
      <c r="C101" s="15" t="s">
        <v>93</v>
      </c>
      <c r="D101" s="15" t="s">
        <v>47</v>
      </c>
      <c r="E101" s="10">
        <f>36797/1000000/1.5</f>
        <v>2.4531333333333336E-2</v>
      </c>
      <c r="F101" s="10">
        <f t="shared" si="17"/>
        <v>2.4531333333333336E-2</v>
      </c>
      <c r="G101" s="11">
        <f t="shared" si="18"/>
        <v>0</v>
      </c>
    </row>
    <row r="102" spans="1:7" x14ac:dyDescent="0.25">
      <c r="A102" s="13" t="s">
        <v>30</v>
      </c>
      <c r="B102" s="8" t="s">
        <v>65</v>
      </c>
      <c r="C102" s="15" t="s">
        <v>101</v>
      </c>
      <c r="D102" s="15" t="s">
        <v>47</v>
      </c>
      <c r="E102" s="10">
        <f>1029/1000000/1.5</f>
        <v>6.8599999999999998E-4</v>
      </c>
      <c r="F102" s="10">
        <f t="shared" si="17"/>
        <v>6.8599999999999998E-4</v>
      </c>
      <c r="G102" s="11">
        <f t="shared" si="18"/>
        <v>0</v>
      </c>
    </row>
    <row r="103" spans="1:7" x14ac:dyDescent="0.25">
      <c r="A103" s="13" t="s">
        <v>30</v>
      </c>
      <c r="B103" s="8" t="s">
        <v>65</v>
      </c>
      <c r="C103" s="15" t="s">
        <v>130</v>
      </c>
      <c r="D103" s="15" t="s">
        <v>47</v>
      </c>
      <c r="E103" s="10">
        <f>10662/1000000/1.5</f>
        <v>7.1079999999999997E-3</v>
      </c>
      <c r="F103" s="10">
        <f t="shared" si="17"/>
        <v>7.1079999999999997E-3</v>
      </c>
      <c r="G103" s="11">
        <f t="shared" si="18"/>
        <v>0</v>
      </c>
    </row>
    <row r="104" spans="1:7" x14ac:dyDescent="0.25">
      <c r="A104" s="13" t="s">
        <v>39</v>
      </c>
      <c r="B104" s="8" t="s">
        <v>64</v>
      </c>
      <c r="C104" s="15" t="s">
        <v>102</v>
      </c>
      <c r="D104" s="9" t="s">
        <v>11</v>
      </c>
      <c r="E104" s="10">
        <f>6000/1000000/1.5</f>
        <v>4.0000000000000001E-3</v>
      </c>
      <c r="F104" s="10">
        <f t="shared" si="17"/>
        <v>4.0000000000000001E-3</v>
      </c>
      <c r="G104" s="11">
        <f t="shared" si="18"/>
        <v>0</v>
      </c>
    </row>
    <row r="105" spans="1:7" x14ac:dyDescent="0.25">
      <c r="A105" s="13" t="s">
        <v>39</v>
      </c>
      <c r="B105" s="8" t="s">
        <v>64</v>
      </c>
      <c r="C105" s="15" t="s">
        <v>108</v>
      </c>
      <c r="D105" s="15" t="s">
        <v>47</v>
      </c>
      <c r="E105" s="10">
        <f>28602/1000000/1.5</f>
        <v>1.9067999999999998E-2</v>
      </c>
      <c r="F105" s="10">
        <f t="shared" si="17"/>
        <v>1.9067999999999998E-2</v>
      </c>
      <c r="G105" s="11">
        <f t="shared" si="18"/>
        <v>0</v>
      </c>
    </row>
    <row r="106" spans="1:7" x14ac:dyDescent="0.25">
      <c r="A106" s="13" t="s">
        <v>39</v>
      </c>
      <c r="B106" s="8" t="s">
        <v>64</v>
      </c>
      <c r="C106" s="15" t="s">
        <v>114</v>
      </c>
      <c r="D106" s="15" t="s">
        <v>47</v>
      </c>
      <c r="E106" s="10">
        <f>19492/1000000/1.5</f>
        <v>1.2994666666666667E-2</v>
      </c>
      <c r="F106" s="10">
        <f t="shared" si="17"/>
        <v>1.2994666666666667E-2</v>
      </c>
      <c r="G106" s="11">
        <f t="shared" si="18"/>
        <v>0</v>
      </c>
    </row>
    <row r="107" spans="1:7" x14ac:dyDescent="0.25">
      <c r="A107" s="13" t="s">
        <v>39</v>
      </c>
      <c r="B107" s="8" t="s">
        <v>64</v>
      </c>
      <c r="C107" s="15" t="s">
        <v>116</v>
      </c>
      <c r="D107" s="15" t="s">
        <v>47</v>
      </c>
      <c r="E107" s="10">
        <f>30700/1000000/1.5</f>
        <v>2.0466666666666668E-2</v>
      </c>
      <c r="F107" s="10">
        <f t="shared" si="17"/>
        <v>2.0466666666666668E-2</v>
      </c>
      <c r="G107" s="11">
        <f t="shared" si="18"/>
        <v>0</v>
      </c>
    </row>
    <row r="108" spans="1:7" x14ac:dyDescent="0.25">
      <c r="A108" s="13" t="s">
        <v>39</v>
      </c>
      <c r="B108" s="8" t="s">
        <v>64</v>
      </c>
      <c r="C108" s="15" t="s">
        <v>117</v>
      </c>
      <c r="D108" s="15" t="s">
        <v>47</v>
      </c>
      <c r="E108" s="10">
        <f>37246/1000000/1.5</f>
        <v>2.4830666666666668E-2</v>
      </c>
      <c r="F108" s="10">
        <f t="shared" si="17"/>
        <v>2.4830666666666668E-2</v>
      </c>
      <c r="G108" s="11">
        <f t="shared" si="18"/>
        <v>0</v>
      </c>
    </row>
    <row r="109" spans="1:7" x14ac:dyDescent="0.25">
      <c r="A109" s="13" t="s">
        <v>39</v>
      </c>
      <c r="B109" s="8" t="s">
        <v>64</v>
      </c>
      <c r="C109" s="15" t="s">
        <v>134</v>
      </c>
      <c r="D109" s="15" t="s">
        <v>47</v>
      </c>
      <c r="E109" s="10">
        <f>56000/1000000/1.5</f>
        <v>3.7333333333333336E-2</v>
      </c>
      <c r="F109" s="10">
        <f t="shared" si="17"/>
        <v>3.7333333333333336E-2</v>
      </c>
      <c r="G109" s="11">
        <f t="shared" si="18"/>
        <v>0</v>
      </c>
    </row>
    <row r="110" spans="1:7" x14ac:dyDescent="0.25">
      <c r="A110" s="13" t="s">
        <v>39</v>
      </c>
      <c r="B110" s="8" t="s">
        <v>64</v>
      </c>
      <c r="C110" s="15" t="s">
        <v>118</v>
      </c>
      <c r="D110" s="15" t="s">
        <v>47</v>
      </c>
      <c r="E110" s="10">
        <f>520/1000000/1.5</f>
        <v>3.4666666666666662E-4</v>
      </c>
      <c r="F110" s="10">
        <f t="shared" si="17"/>
        <v>3.4666666666666662E-4</v>
      </c>
      <c r="G110" s="11">
        <f t="shared" si="18"/>
        <v>0</v>
      </c>
    </row>
    <row r="111" spans="1:7" x14ac:dyDescent="0.25">
      <c r="A111" s="23" t="s">
        <v>88</v>
      </c>
      <c r="B111" s="23"/>
      <c r="C111" s="24"/>
      <c r="D111" s="23"/>
      <c r="E111" s="25">
        <f>SUM(E13:E110)</f>
        <v>3.6125648400000001</v>
      </c>
      <c r="F111" s="25">
        <f>SUM(F13:F110)</f>
        <v>3.6125648400000001</v>
      </c>
      <c r="G111" s="25">
        <f>SUM(G13:G110)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2026-02-24T09:26:42Z</dcterms:modified>
</cp:coreProperties>
</file>